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055" yWindow="-165" windowWidth="12120" windowHeight="9120" tabRatio="791"/>
  </bookViews>
  <sheets>
    <sheet name="ГИРС и ПВР" sheetId="43" r:id="rId1"/>
  </sheets>
  <definedNames>
    <definedName name="_xlnm.Print_Area" localSheetId="0">'ГИРС и ПВР'!$A$1:$F$39</definedName>
  </definedNames>
  <calcPr calcId="124519" fullPrecision="0" calcOnSave="0"/>
</workbook>
</file>

<file path=xl/calcChain.xml><?xml version="1.0" encoding="utf-8"?>
<calcChain xmlns="http://schemas.openxmlformats.org/spreadsheetml/2006/main">
  <c r="F14" i="43"/>
  <c r="F11"/>
  <c r="F22"/>
  <c r="F23"/>
  <c r="F24"/>
  <c r="F20" s="1"/>
  <c r="F21"/>
  <c r="F27"/>
  <c r="F26"/>
  <c r="F25" s="1"/>
  <c r="F18"/>
  <c r="F19"/>
  <c r="F17"/>
  <c r="F16"/>
  <c r="F13"/>
  <c r="F12" s="1"/>
  <c r="F10"/>
  <c r="F9" s="1"/>
  <c r="F15" l="1"/>
  <c r="F28"/>
  <c r="F29" s="1"/>
  <c r="F30" s="1"/>
</calcChain>
</file>

<file path=xl/sharedStrings.xml><?xml version="1.0" encoding="utf-8"?>
<sst xmlns="http://schemas.openxmlformats.org/spreadsheetml/2006/main" count="68" uniqueCount="51">
  <si>
    <t>НДС 18%</t>
  </si>
  <si>
    <t>%</t>
  </si>
  <si>
    <t>Этапы работ</t>
  </si>
  <si>
    <t xml:space="preserve">Объем работ </t>
  </si>
  <si>
    <t>руб.</t>
  </si>
  <si>
    <t>Стоимость работ  (руб.)</t>
  </si>
  <si>
    <t>Единица измерения</t>
  </si>
  <si>
    <t>4.1.</t>
  </si>
  <si>
    <t>3.1.</t>
  </si>
  <si>
    <t>4.2.</t>
  </si>
  <si>
    <t>ВСЕГО с НДС:</t>
  </si>
  <si>
    <t>Сопутствующие затраты и работы</t>
  </si>
  <si>
    <t>1.1.</t>
  </si>
  <si>
    <t>м</t>
  </si>
  <si>
    <t>3.2.</t>
  </si>
  <si>
    <t>3.3.</t>
  </si>
  <si>
    <t>3.4.</t>
  </si>
  <si>
    <t>2.1.</t>
  </si>
  <si>
    <t>4.3.</t>
  </si>
  <si>
    <t>4.4.</t>
  </si>
  <si>
    <t>6.1.</t>
  </si>
  <si>
    <t>6.2.</t>
  </si>
  <si>
    <t>т/км</t>
  </si>
  <si>
    <t>Мобилизация полного комплекса Оборудования (долота, ГЗД, керноотборочные снаряды, бур. головки, сопутствующие инструменты, ящики для укладки керна, ЗИП и т.п.)</t>
  </si>
  <si>
    <t xml:space="preserve">Цена за единицу, руб. </t>
  </si>
  <si>
    <t>1.2.</t>
  </si>
  <si>
    <t>Мобилизационные работы</t>
  </si>
  <si>
    <t>Наименование работ/оказания услуг</t>
  </si>
  <si>
    <t>При бурении под направление</t>
  </si>
  <si>
    <t>При бурении под кондуктор</t>
  </si>
  <si>
    <t>При бурении под промежуточную колонну</t>
  </si>
  <si>
    <t>При бурении под эксплуатационную колонну</t>
  </si>
  <si>
    <t>2.2.</t>
  </si>
  <si>
    <t>Демобилизация полного комплекса Оборудования (долота, ГЗД, керноотборочные снаряды, бур. головки, сопутствующие инструменты, ЗИП и т.п.)</t>
  </si>
  <si>
    <t xml:space="preserve">Долотный сервис (включая: комплекс инженерного сопровождения отработки долот, долота, гидроманиторные насадки, сопутствующее оборудование и инструменты.) </t>
  </si>
  <si>
    <t>к Договору №___</t>
  </si>
  <si>
    <t>Приложение №5</t>
  </si>
  <si>
    <t>Заказчик</t>
  </si>
  <si>
    <t>Подрядчик</t>
  </si>
  <si>
    <t>ИТОГО стоимость услуг, без НДС:</t>
  </si>
  <si>
    <t>Стоимость услуг</t>
  </si>
  <si>
    <t xml:space="preserve">Бурение под направление с диаметром долота 490 мм. в интервале 0 - 50 м.  </t>
  </si>
  <si>
    <t>Бурение с отбором керна в стволе 215,9 мм. с диаметром керна 100 мм.</t>
  </si>
  <si>
    <t>Бурение с отбором керна в стволе 295,3 мм. с диаметром керна 100 мм.</t>
  </si>
  <si>
    <t>Бурении под эксплуатационную колонну с диаметром долота 215,9 мм. в интервале 3150 - 3600 м.</t>
  </si>
  <si>
    <t>Общая стоимость оказываемых Подрядчиком услуг по Договору, не может превышать итоговую стоимость,  представленную в настоящем Приложении.</t>
  </si>
  <si>
    <t>Сервис при бурении с отбором керна (включая: инженерное сопровождение, бур. головки, керноотборочный снаряд, ЗИП, ящики для транспортировки керна, кернорватели, сопутствующее оборудование и материалы.)</t>
  </si>
  <si>
    <t>Сервис ГЗД (включая: ГЗД, ТО, ремот, инженерное сопровождение)</t>
  </si>
  <si>
    <t xml:space="preserve">Бурение под кондуктор с диаметром долота 393,7 мм. в интервале 50 - 1000 м. </t>
  </si>
  <si>
    <t xml:space="preserve">Бурение под промежуточную колонну с диаметром долота 295,3 мм. в интервале 1000 - 3150 м. </t>
  </si>
  <si>
    <r>
      <t xml:space="preserve">от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__» ______ 2015 г.</t>
    </r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</si>
</sst>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0" xfId="0" applyFont="1" applyBorder="1"/>
    <xf numFmtId="49" fontId="1" fillId="0" borderId="1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7" xfId="0" applyFont="1" applyBorder="1"/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3" fontId="1" fillId="0" borderId="20" xfId="0" applyNumberFormat="1" applyFont="1" applyBorder="1"/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/>
    <xf numFmtId="3" fontId="1" fillId="0" borderId="4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/>
    <xf numFmtId="0" fontId="1" fillId="0" borderId="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2" fillId="0" borderId="0" xfId="0" applyFont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3" fontId="4" fillId="0" borderId="25" xfId="0" applyNumberFormat="1" applyFont="1" applyFill="1" applyBorder="1" applyAlignment="1">
      <alignment horizontal="center" vertical="center" wrapText="1"/>
    </xf>
    <xf numFmtId="4" fontId="4" fillId="0" borderId="26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view="pageBreakPreview" topLeftCell="B1" zoomScale="145" zoomScaleNormal="85" zoomScaleSheetLayoutView="145" workbookViewId="0">
      <selection activeCell="A5" sqref="A5:F5"/>
    </sheetView>
  </sheetViews>
  <sheetFormatPr defaultRowHeight="12.75"/>
  <cols>
    <col min="1" max="1" width="9.7109375" style="1" customWidth="1"/>
    <col min="2" max="2" width="67.28515625" style="1" customWidth="1"/>
    <col min="3" max="3" width="10.7109375" style="1" customWidth="1"/>
    <col min="4" max="4" width="13.140625" style="1" customWidth="1"/>
    <col min="5" max="5" width="12.28515625" style="3" customWidth="1"/>
    <col min="6" max="6" width="14.7109375" style="3" customWidth="1"/>
    <col min="7" max="7" width="9.28515625" style="1" bestFit="1" customWidth="1"/>
    <col min="8" max="16384" width="9.140625" style="1"/>
  </cols>
  <sheetData>
    <row r="1" spans="1:6" ht="15.75">
      <c r="A1" s="88"/>
      <c r="B1" s="89"/>
      <c r="C1" s="42"/>
      <c r="D1" s="42"/>
      <c r="E1" s="94" t="s">
        <v>36</v>
      </c>
      <c r="F1" s="95"/>
    </row>
    <row r="2" spans="1:6" ht="15.75">
      <c r="A2" s="90"/>
      <c r="B2" s="75"/>
      <c r="C2" s="35"/>
      <c r="D2" s="35"/>
      <c r="E2" s="96" t="s">
        <v>35</v>
      </c>
      <c r="F2" s="97"/>
    </row>
    <row r="3" spans="1:6" ht="15.75">
      <c r="A3" s="90"/>
      <c r="B3" s="75"/>
      <c r="C3" s="35"/>
      <c r="D3" s="35"/>
      <c r="E3" s="96" t="s">
        <v>50</v>
      </c>
      <c r="F3" s="97"/>
    </row>
    <row r="4" spans="1:6" s="39" customFormat="1">
      <c r="A4" s="43"/>
      <c r="B4" s="44"/>
      <c r="C4" s="35"/>
      <c r="D4" s="35"/>
      <c r="E4" s="45"/>
      <c r="F4" s="46"/>
    </row>
    <row r="5" spans="1:6" s="2" customFormat="1" ht="18.75">
      <c r="A5" s="91" t="s">
        <v>40</v>
      </c>
      <c r="B5" s="92"/>
      <c r="C5" s="92"/>
      <c r="D5" s="92"/>
      <c r="E5" s="92"/>
      <c r="F5" s="93"/>
    </row>
    <row r="6" spans="1:6" ht="24.95" customHeight="1" thickBot="1">
      <c r="A6" s="47"/>
      <c r="B6" s="35"/>
      <c r="C6" s="35"/>
      <c r="D6" s="35"/>
      <c r="E6" s="35"/>
      <c r="F6" s="48"/>
    </row>
    <row r="7" spans="1:6" ht="25.5">
      <c r="A7" s="29" t="s">
        <v>2</v>
      </c>
      <c r="B7" s="28" t="s">
        <v>27</v>
      </c>
      <c r="C7" s="28" t="s">
        <v>6</v>
      </c>
      <c r="D7" s="28" t="s">
        <v>24</v>
      </c>
      <c r="E7" s="30" t="s">
        <v>3</v>
      </c>
      <c r="F7" s="49" t="s">
        <v>5</v>
      </c>
    </row>
    <row r="8" spans="1:6" ht="13.5" thickBot="1">
      <c r="A8" s="24"/>
      <c r="B8" s="4">
        <v>2</v>
      </c>
      <c r="C8" s="4">
        <v>3</v>
      </c>
      <c r="D8" s="4">
        <v>4</v>
      </c>
      <c r="E8" s="5">
        <v>5</v>
      </c>
      <c r="F8" s="50">
        <v>6</v>
      </c>
    </row>
    <row r="9" spans="1:6">
      <c r="A9" s="25">
        <v>1</v>
      </c>
      <c r="B9" s="7" t="s">
        <v>26</v>
      </c>
      <c r="C9" s="6" t="s">
        <v>4</v>
      </c>
      <c r="D9" s="8"/>
      <c r="E9" s="8"/>
      <c r="F9" s="57">
        <f>F10+F11</f>
        <v>0</v>
      </c>
    </row>
    <row r="10" spans="1:6" ht="38.25">
      <c r="A10" s="36" t="s">
        <v>12</v>
      </c>
      <c r="B10" s="11" t="s">
        <v>23</v>
      </c>
      <c r="C10" s="9" t="s">
        <v>22</v>
      </c>
      <c r="D10" s="33"/>
      <c r="E10" s="33"/>
      <c r="F10" s="58">
        <f>D10*E10</f>
        <v>0</v>
      </c>
    </row>
    <row r="11" spans="1:6" ht="38.25">
      <c r="A11" s="37" t="s">
        <v>25</v>
      </c>
      <c r="B11" s="11" t="s">
        <v>33</v>
      </c>
      <c r="C11" s="9" t="s">
        <v>22</v>
      </c>
      <c r="D11" s="33"/>
      <c r="E11" s="33"/>
      <c r="F11" s="58">
        <f>D11*E11</f>
        <v>0</v>
      </c>
    </row>
    <row r="12" spans="1:6" ht="38.25">
      <c r="A12" s="23">
        <v>2</v>
      </c>
      <c r="B12" s="12" t="s">
        <v>46</v>
      </c>
      <c r="C12" s="13" t="s">
        <v>4</v>
      </c>
      <c r="D12" s="14"/>
      <c r="E12" s="14"/>
      <c r="F12" s="59">
        <f>F13+F14</f>
        <v>0</v>
      </c>
    </row>
    <row r="13" spans="1:6">
      <c r="A13" s="36" t="s">
        <v>17</v>
      </c>
      <c r="B13" s="11" t="s">
        <v>43</v>
      </c>
      <c r="C13" s="9" t="s">
        <v>13</v>
      </c>
      <c r="D13" s="60"/>
      <c r="E13" s="15">
        <v>190</v>
      </c>
      <c r="F13" s="58">
        <f>D13*E13</f>
        <v>0</v>
      </c>
    </row>
    <row r="14" spans="1:6">
      <c r="A14" s="37" t="s">
        <v>32</v>
      </c>
      <c r="B14" s="11" t="s">
        <v>42</v>
      </c>
      <c r="C14" s="9" t="s">
        <v>13</v>
      </c>
      <c r="D14" s="61"/>
      <c r="E14" s="15">
        <v>25</v>
      </c>
      <c r="F14" s="58">
        <f>D14*E14</f>
        <v>0</v>
      </c>
    </row>
    <row r="15" spans="1:6" ht="38.25">
      <c r="A15" s="23">
        <v>3</v>
      </c>
      <c r="B15" s="12" t="s">
        <v>34</v>
      </c>
      <c r="C15" s="13" t="s">
        <v>4</v>
      </c>
      <c r="D15" s="62"/>
      <c r="E15" s="14"/>
      <c r="F15" s="63">
        <f>F16+F17+F18+F19</f>
        <v>0</v>
      </c>
    </row>
    <row r="16" spans="1:6">
      <c r="A16" s="36" t="s">
        <v>8</v>
      </c>
      <c r="B16" s="11" t="s">
        <v>41</v>
      </c>
      <c r="C16" s="32" t="s">
        <v>13</v>
      </c>
      <c r="D16" s="33"/>
      <c r="E16" s="38">
        <v>50</v>
      </c>
      <c r="F16" s="64">
        <f>D16*E16</f>
        <v>0</v>
      </c>
    </row>
    <row r="17" spans="1:6">
      <c r="A17" s="36" t="s">
        <v>14</v>
      </c>
      <c r="B17" s="11" t="s">
        <v>48</v>
      </c>
      <c r="C17" s="32" t="s">
        <v>13</v>
      </c>
      <c r="D17" s="33"/>
      <c r="E17" s="33">
        <v>950</v>
      </c>
      <c r="F17" s="64">
        <f>D17*E17</f>
        <v>0</v>
      </c>
    </row>
    <row r="18" spans="1:6" ht="25.5">
      <c r="A18" s="36" t="s">
        <v>15</v>
      </c>
      <c r="B18" s="11" t="s">
        <v>49</v>
      </c>
      <c r="C18" s="32" t="s">
        <v>13</v>
      </c>
      <c r="D18" s="33"/>
      <c r="E18" s="33">
        <v>1960</v>
      </c>
      <c r="F18" s="64">
        <f>D18*E18</f>
        <v>0</v>
      </c>
    </row>
    <row r="19" spans="1:6" ht="25.5">
      <c r="A19" s="36" t="s">
        <v>16</v>
      </c>
      <c r="B19" s="11" t="s">
        <v>44</v>
      </c>
      <c r="C19" s="32" t="s">
        <v>13</v>
      </c>
      <c r="D19" s="33"/>
      <c r="E19" s="33">
        <v>425</v>
      </c>
      <c r="F19" s="64">
        <f>D19*E19</f>
        <v>0</v>
      </c>
    </row>
    <row r="20" spans="1:6">
      <c r="A20" s="23">
        <v>4</v>
      </c>
      <c r="B20" s="12" t="s">
        <v>47</v>
      </c>
      <c r="C20" s="31" t="s">
        <v>4</v>
      </c>
      <c r="D20" s="62"/>
      <c r="E20" s="14"/>
      <c r="F20" s="63">
        <f>F21+F22+F23+F24</f>
        <v>0</v>
      </c>
    </row>
    <row r="21" spans="1:6" ht="12.75" customHeight="1">
      <c r="A21" s="36" t="s">
        <v>7</v>
      </c>
      <c r="B21" s="34" t="s">
        <v>28</v>
      </c>
      <c r="C21" s="32" t="s">
        <v>13</v>
      </c>
      <c r="D21" s="33"/>
      <c r="E21" s="40"/>
      <c r="F21" s="64">
        <f>D21*E21</f>
        <v>0</v>
      </c>
    </row>
    <row r="22" spans="1:6">
      <c r="A22" s="36" t="s">
        <v>9</v>
      </c>
      <c r="B22" s="11" t="s">
        <v>29</v>
      </c>
      <c r="C22" s="32" t="s">
        <v>13</v>
      </c>
      <c r="D22" s="33"/>
      <c r="E22" s="40"/>
      <c r="F22" s="64">
        <f t="shared" ref="F22:F24" si="0">D22*E22</f>
        <v>0</v>
      </c>
    </row>
    <row r="23" spans="1:6">
      <c r="A23" s="36" t="s">
        <v>18</v>
      </c>
      <c r="B23" s="11" t="s">
        <v>30</v>
      </c>
      <c r="C23" s="32" t="s">
        <v>13</v>
      </c>
      <c r="D23" s="33"/>
      <c r="E23" s="40"/>
      <c r="F23" s="64">
        <f t="shared" si="0"/>
        <v>0</v>
      </c>
    </row>
    <row r="24" spans="1:6">
      <c r="A24" s="36" t="s">
        <v>19</v>
      </c>
      <c r="B24" s="11" t="s">
        <v>31</v>
      </c>
      <c r="C24" s="32" t="s">
        <v>13</v>
      </c>
      <c r="D24" s="33"/>
      <c r="E24" s="40"/>
      <c r="F24" s="64">
        <f t="shared" si="0"/>
        <v>0</v>
      </c>
    </row>
    <row r="25" spans="1:6">
      <c r="A25" s="23">
        <v>6</v>
      </c>
      <c r="B25" s="12" t="s">
        <v>11</v>
      </c>
      <c r="C25" s="13" t="s">
        <v>4</v>
      </c>
      <c r="D25" s="13"/>
      <c r="E25" s="18"/>
      <c r="F25" s="59">
        <f>F26+F27</f>
        <v>0</v>
      </c>
    </row>
    <row r="26" spans="1:6">
      <c r="A26" s="36" t="s">
        <v>20</v>
      </c>
      <c r="B26" s="16"/>
      <c r="C26" s="9" t="s">
        <v>4</v>
      </c>
      <c r="D26" s="33"/>
      <c r="E26" s="41"/>
      <c r="F26" s="58">
        <f>D26*E26</f>
        <v>0</v>
      </c>
    </row>
    <row r="27" spans="1:6">
      <c r="A27" s="36" t="s">
        <v>21</v>
      </c>
      <c r="B27" s="17"/>
      <c r="C27" s="9" t="s">
        <v>4</v>
      </c>
      <c r="D27" s="33"/>
      <c r="E27" s="41"/>
      <c r="F27" s="58">
        <f>D27*E27</f>
        <v>0</v>
      </c>
    </row>
    <row r="28" spans="1:6">
      <c r="A28" s="23">
        <v>7</v>
      </c>
      <c r="B28" s="12" t="s">
        <v>39</v>
      </c>
      <c r="C28" s="13" t="s">
        <v>4</v>
      </c>
      <c r="D28" s="13"/>
      <c r="E28" s="18"/>
      <c r="F28" s="59">
        <f>F9+F12+F15+F20+F25</f>
        <v>0</v>
      </c>
    </row>
    <row r="29" spans="1:6">
      <c r="A29" s="26">
        <v>8</v>
      </c>
      <c r="B29" s="11" t="s">
        <v>0</v>
      </c>
      <c r="C29" s="9" t="s">
        <v>1</v>
      </c>
      <c r="D29" s="9"/>
      <c r="E29" s="10">
        <v>0.18</v>
      </c>
      <c r="F29" s="65">
        <f>F28*E29</f>
        <v>0</v>
      </c>
    </row>
    <row r="30" spans="1:6" ht="13.5" thickBot="1">
      <c r="A30" s="27">
        <v>9</v>
      </c>
      <c r="B30" s="19" t="s">
        <v>10</v>
      </c>
      <c r="C30" s="20"/>
      <c r="D30" s="20"/>
      <c r="E30" s="21"/>
      <c r="F30" s="66">
        <f>F28+F29</f>
        <v>0</v>
      </c>
    </row>
    <row r="31" spans="1:6" s="22" customFormat="1" ht="13.5" thickBot="1">
      <c r="A31" s="67"/>
      <c r="B31" s="68"/>
      <c r="C31" s="69"/>
      <c r="D31" s="70"/>
      <c r="E31" s="71"/>
      <c r="F31" s="72"/>
    </row>
    <row r="32" spans="1:6" ht="12.75" customHeight="1">
      <c r="A32" s="79" t="s">
        <v>45</v>
      </c>
      <c r="B32" s="80"/>
      <c r="C32" s="80"/>
      <c r="D32" s="80"/>
      <c r="E32" s="80"/>
      <c r="F32" s="81"/>
    </row>
    <row r="33" spans="1:6" s="39" customFormat="1" ht="12.75" customHeight="1" thickBot="1">
      <c r="A33" s="82"/>
      <c r="B33" s="83"/>
      <c r="C33" s="83"/>
      <c r="D33" s="83"/>
      <c r="E33" s="83"/>
      <c r="F33" s="84"/>
    </row>
    <row r="34" spans="1:6" s="39" customFormat="1" ht="12.75" customHeight="1">
      <c r="A34" s="85"/>
      <c r="B34" s="86"/>
      <c r="C34" s="86"/>
      <c r="D34" s="86"/>
      <c r="E34" s="86"/>
      <c r="F34" s="87"/>
    </row>
    <row r="35" spans="1:6" s="39" customFormat="1" ht="12.75" customHeight="1">
      <c r="A35" s="51"/>
      <c r="B35" s="56" t="s">
        <v>37</v>
      </c>
      <c r="C35" s="73" t="s">
        <v>38</v>
      </c>
      <c r="D35" s="73"/>
      <c r="E35" s="73"/>
      <c r="F35" s="74"/>
    </row>
    <row r="36" spans="1:6" s="39" customFormat="1" ht="12.75" customHeight="1">
      <c r="A36" s="51"/>
      <c r="B36" s="35"/>
      <c r="C36" s="75"/>
      <c r="D36" s="75"/>
      <c r="E36" s="75"/>
      <c r="F36" s="76"/>
    </row>
    <row r="37" spans="1:6" s="39" customFormat="1" ht="12.75" customHeight="1">
      <c r="A37" s="51"/>
      <c r="B37" s="35"/>
      <c r="C37" s="75"/>
      <c r="D37" s="75"/>
      <c r="E37" s="75"/>
      <c r="F37" s="76"/>
    </row>
    <row r="38" spans="1:6" ht="12.75" customHeight="1">
      <c r="A38" s="52"/>
      <c r="B38" s="53"/>
      <c r="C38" s="75"/>
      <c r="D38" s="75"/>
      <c r="E38" s="75"/>
      <c r="F38" s="76"/>
    </row>
    <row r="39" spans="1:6" ht="12.75" customHeight="1" thickBot="1">
      <c r="A39" s="54"/>
      <c r="B39" s="55"/>
      <c r="C39" s="77"/>
      <c r="D39" s="77"/>
      <c r="E39" s="77"/>
      <c r="F39" s="78"/>
    </row>
  </sheetData>
  <mergeCells count="14">
    <mergeCell ref="A32:F33"/>
    <mergeCell ref="A34:F34"/>
    <mergeCell ref="A1:B1"/>
    <mergeCell ref="A2:B2"/>
    <mergeCell ref="A3:B3"/>
    <mergeCell ref="E3:F3"/>
    <mergeCell ref="E2:F2"/>
    <mergeCell ref="E1:F1"/>
    <mergeCell ref="A5:F5"/>
    <mergeCell ref="C35:F35"/>
    <mergeCell ref="C36:F36"/>
    <mergeCell ref="C37:F37"/>
    <mergeCell ref="C38:F38"/>
    <mergeCell ref="C39:F39"/>
  </mergeCells>
  <phoneticPr fontId="0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ГИРС и ПВР</vt:lpstr>
      <vt:lpstr>'ГИРС и ПВР'!Область_печати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 Александр Геннадьевич</dc:creator>
  <cp:lastModifiedBy>Haritonov_aa</cp:lastModifiedBy>
  <cp:lastPrinted>2015-02-10T08:16:23Z</cp:lastPrinted>
  <dcterms:created xsi:type="dcterms:W3CDTF">2005-05-03T05:07:13Z</dcterms:created>
  <dcterms:modified xsi:type="dcterms:W3CDTF">2015-02-24T09:08:14Z</dcterms:modified>
</cp:coreProperties>
</file>